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CX" sheetId="1" r:id="rId4"/>
  </sheets>
  <definedNames/>
  <calcPr/>
  <extLst>
    <ext uri="GoogleSheetsCustomDataVersion1">
      <go:sheetsCustomData xmlns:go="http://customooxmlschemas.google.com/" r:id="rId5" roundtripDataSignature="AMtx7mj4avIFpxq+nsQnkiSkqfXAVP9TBQ=="/>
    </ext>
  </extLst>
</workbook>
</file>

<file path=xl/sharedStrings.xml><?xml version="1.0" encoding="utf-8"?>
<sst xmlns="http://schemas.openxmlformats.org/spreadsheetml/2006/main" count="42" uniqueCount="42">
  <si>
    <t>FLUXO DE CAIXA E CAPACIDADE DE PAGAMENTO</t>
  </si>
  <si>
    <t>Discriminação</t>
  </si>
  <si>
    <t>Ano 0</t>
  </si>
  <si>
    <t>Ano 1</t>
  </si>
  <si>
    <t>Ano 2</t>
  </si>
  <si>
    <t>Ano 3</t>
  </si>
  <si>
    <t>Ano 4</t>
  </si>
  <si>
    <t>Ano 5</t>
  </si>
  <si>
    <t>Ano 6</t>
  </si>
  <si>
    <t>Ano 7</t>
  </si>
  <si>
    <t>Ano 8</t>
  </si>
  <si>
    <t>Ano 9</t>
  </si>
  <si>
    <t>Ano 10</t>
  </si>
  <si>
    <t>Investimentos Realizados</t>
  </si>
  <si>
    <t>Investimentos a Realizar</t>
  </si>
  <si>
    <t>Receitas Operacionais</t>
  </si>
  <si>
    <t>Deduções sobre Vendas</t>
  </si>
  <si>
    <t>Custos e Despesas Monetárias</t>
  </si>
  <si>
    <t>Lucro Operacional</t>
  </si>
  <si>
    <t>Custos não Monetários</t>
  </si>
  <si>
    <t>Juros sobre Financiamento</t>
  </si>
  <si>
    <t>Juros sobre Financ. Existentes</t>
  </si>
  <si>
    <t>Lucro Tributável</t>
  </si>
  <si>
    <t>Contribuição Social (9%)</t>
  </si>
  <si>
    <t>Imposto de Renda (25%)</t>
  </si>
  <si>
    <t>Fluxo Líquido de Caixa</t>
  </si>
  <si>
    <t>Lucro Líquido</t>
  </si>
  <si>
    <t>Provisão para Depreciações</t>
  </si>
  <si>
    <t>Custos e Desp. Não Operacionais</t>
  </si>
  <si>
    <t>Reposição de Financiamento</t>
  </si>
  <si>
    <t>Reposição de Financ. Existentes</t>
  </si>
  <si>
    <t>Capital de Giro Incremental</t>
  </si>
  <si>
    <t>Disponibilidades</t>
  </si>
  <si>
    <t>Disponibilidades Acumuladas</t>
  </si>
  <si>
    <t>INDICADORES FINANCEIROS DO FLUXO DE CAIXA</t>
  </si>
  <si>
    <t>TAXA INTERNA DE RETORNO</t>
  </si>
  <si>
    <t>PONTO DE NIVELAMENTO</t>
  </si>
  <si>
    <t>LUCRATIVIDADE OPERACIONAL</t>
  </si>
  <si>
    <t>RENTABILIDADE DO CAPITAL</t>
  </si>
  <si>
    <t>PAY BACK PELO FLUXO DE CAIXA</t>
  </si>
  <si>
    <t>PAY BACK PELO LUCRO MÍNIMO</t>
  </si>
  <si>
    <t>Cálculo do Pay Back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</si>
</sst>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.00_);_(* \(#,##0.00\);_(* &quot;-&quot;??_);_(@_)"/>
    <numFmt numFmtId="165" formatCode="0.0%"/>
  </numFmts>
  <fonts count="9">
    <font>
      <sz val="11.0"/>
      <color theme="1"/>
      <name val="Arial"/>
    </font>
    <font>
      <sz val="11.0"/>
      <color theme="1"/>
      <name val="Calibri"/>
    </font>
    <font>
      <b/>
      <sz val="10.0"/>
      <color rgb="FF548DD4"/>
      <name val="Arial"/>
    </font>
    <font>
      <sz val="10.0"/>
      <color rgb="FF548DD4"/>
      <name val="Arial"/>
    </font>
    <font>
      <b/>
      <sz val="8.0"/>
      <color theme="0"/>
      <name val="Arial"/>
    </font>
    <font>
      <sz val="7.0"/>
      <color theme="1"/>
      <name val="Arial"/>
    </font>
    <font/>
    <font>
      <sz val="10.0"/>
      <color theme="1"/>
      <name val="Arial"/>
    </font>
    <font>
      <sz val="9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0060A8"/>
        <bgColor rgb="FF0060A8"/>
      </patternFill>
    </fill>
    <fill>
      <patternFill patternType="solid">
        <fgColor rgb="FFB8CCE4"/>
        <bgColor rgb="FFB8CCE4"/>
      </patternFill>
    </fill>
  </fills>
  <borders count="11">
    <border/>
    <border>
      <left style="thin">
        <color rgb="FF0062AC"/>
      </left>
      <right style="thin">
        <color rgb="FF0062AC"/>
      </right>
      <top style="thin">
        <color rgb="FF0062AC"/>
      </top>
      <bottom style="thin">
        <color rgb="FF0062AC"/>
      </bottom>
    </border>
    <border>
      <left style="thin">
        <color rgb="FF0062AC"/>
      </left>
      <top style="thin">
        <color rgb="FF0062AC"/>
      </top>
      <bottom style="thin">
        <color rgb="FF0062AC"/>
      </bottom>
    </border>
    <border>
      <top style="thin">
        <color rgb="FF0062AC"/>
      </top>
      <bottom style="thin">
        <color rgb="FF0062AC"/>
      </bottom>
    </border>
    <border>
      <right style="thin">
        <color rgb="FF0062AC"/>
      </right>
      <top style="thin">
        <color rgb="FF0062AC"/>
      </top>
      <bottom style="thin">
        <color rgb="FF0062AC"/>
      </bottom>
    </border>
    <border>
      <left style="thin">
        <color rgb="FF0060A8"/>
      </left>
      <top style="thin">
        <color rgb="FF0060A8"/>
      </top>
      <bottom style="thin">
        <color rgb="FF0060A8"/>
      </bottom>
    </border>
    <border>
      <top style="thin">
        <color rgb="FF0060A8"/>
      </top>
      <bottom style="thin">
        <color rgb="FF0060A8"/>
      </bottom>
    </border>
    <border>
      <right style="thin">
        <color rgb="FF0060A8"/>
      </right>
      <top style="thin">
        <color rgb="FF0060A8"/>
      </top>
      <bottom style="thin">
        <color rgb="FF0060A8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1" fillId="2" fontId="4" numFmtId="164" xfId="0" applyAlignment="1" applyBorder="1" applyFill="1" applyFont="1" applyNumberFormat="1">
      <alignment horizontal="left"/>
    </xf>
    <xf borderId="1" fillId="2" fontId="4" numFmtId="164" xfId="0" applyAlignment="1" applyBorder="1" applyFont="1" applyNumberFormat="1">
      <alignment horizontal="center" shrinkToFit="0" wrapText="1"/>
    </xf>
    <xf borderId="1" fillId="0" fontId="5" numFmtId="0" xfId="0" applyAlignment="1" applyBorder="1" applyFont="1">
      <alignment horizontal="center"/>
    </xf>
    <xf borderId="1" fillId="0" fontId="5" numFmtId="0" xfId="0" applyAlignment="1" applyBorder="1" applyFont="1">
      <alignment vertical="center"/>
    </xf>
    <xf borderId="1" fillId="3" fontId="5" numFmtId="164" xfId="0" applyAlignment="1" applyBorder="1" applyFill="1" applyFont="1" applyNumberFormat="1">
      <alignment horizontal="center"/>
    </xf>
    <xf borderId="1" fillId="3" fontId="5" numFmtId="9" xfId="0" applyAlignment="1" applyBorder="1" applyFont="1" applyNumberFormat="1">
      <alignment horizontal="center"/>
    </xf>
    <xf borderId="1" fillId="0" fontId="5" numFmtId="0" xfId="0" applyBorder="1" applyFont="1"/>
    <xf borderId="1" fillId="3" fontId="5" numFmtId="164" xfId="0" applyBorder="1" applyFont="1" applyNumberFormat="1"/>
    <xf borderId="1" fillId="3" fontId="5" numFmtId="0" xfId="0" applyBorder="1" applyFont="1"/>
    <xf borderId="1" fillId="0" fontId="5" numFmtId="164" xfId="0" applyBorder="1" applyFont="1" applyNumberFormat="1"/>
    <xf borderId="2" fillId="0" fontId="5" numFmtId="0" xfId="0" applyAlignment="1" applyBorder="1" applyFont="1">
      <alignment horizontal="center"/>
    </xf>
    <xf borderId="3" fillId="0" fontId="6" numFmtId="0" xfId="0" applyBorder="1" applyFont="1"/>
    <xf borderId="4" fillId="0" fontId="6" numFmtId="0" xfId="0" applyBorder="1" applyFont="1"/>
    <xf borderId="5" fillId="0" fontId="1" numFmtId="10" xfId="0" applyAlignment="1" applyBorder="1" applyFont="1" applyNumberFormat="1">
      <alignment horizontal="center"/>
    </xf>
    <xf borderId="6" fillId="0" fontId="6" numFmtId="0" xfId="0" applyBorder="1" applyFont="1"/>
    <xf borderId="7" fillId="0" fontId="6" numFmtId="0" xfId="0" applyBorder="1" applyFont="1"/>
    <xf borderId="5" fillId="0" fontId="7" numFmtId="165" xfId="0" applyAlignment="1" applyBorder="1" applyFont="1" applyNumberFormat="1">
      <alignment horizontal="center"/>
    </xf>
    <xf borderId="5" fillId="0" fontId="7" numFmtId="0" xfId="0" applyBorder="1" applyFont="1"/>
    <xf borderId="7" fillId="0" fontId="7" numFmtId="0" xfId="0" applyBorder="1" applyFont="1"/>
    <xf borderId="0" fillId="0" fontId="8" numFmtId="0" xfId="0" applyFont="1"/>
    <xf borderId="8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3.13"/>
    <col customWidth="1" min="2" max="2" width="3.0"/>
    <col customWidth="1" min="3" max="3" width="25.13"/>
    <col customWidth="1" min="4" max="4" width="9.88"/>
    <col customWidth="1" min="5" max="8" width="9.5"/>
    <col customWidth="1" min="9" max="10" width="10.0"/>
    <col customWidth="1" min="11" max="12" width="9.75"/>
    <col customWidth="1" min="13" max="14" width="10.25"/>
    <col customWidth="1" min="15" max="26" width="7.63"/>
  </cols>
  <sheetData>
    <row r="1" ht="64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2" t="s">
        <v>0</v>
      </c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4" t="s">
        <v>1</v>
      </c>
      <c r="C4" s="5"/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5" t="s">
        <v>12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6">
        <v>0.0</v>
      </c>
      <c r="C5" s="7" t="s">
        <v>13</v>
      </c>
      <c r="D5" s="8">
        <v>50000.0</v>
      </c>
      <c r="E5" s="9"/>
      <c r="F5" s="9"/>
      <c r="G5" s="9"/>
      <c r="H5" s="9"/>
      <c r="I5" s="9"/>
      <c r="J5" s="9"/>
      <c r="K5" s="9"/>
      <c r="L5" s="9"/>
      <c r="M5" s="9"/>
      <c r="N5" s="9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6">
        <v>1.0</v>
      </c>
      <c r="C6" s="10" t="s">
        <v>14</v>
      </c>
      <c r="D6" s="11"/>
      <c r="E6" s="12">
        <v>20000.0</v>
      </c>
      <c r="F6" s="12"/>
      <c r="G6" s="12"/>
      <c r="H6" s="12"/>
      <c r="I6" s="12"/>
      <c r="J6" s="12"/>
      <c r="K6" s="12"/>
      <c r="L6" s="12"/>
      <c r="M6" s="12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6">
        <f t="shared" ref="B7:B16" si="1">SUM(B6+1)</f>
        <v>2</v>
      </c>
      <c r="C7" s="10" t="s">
        <v>15</v>
      </c>
      <c r="D7" s="12"/>
      <c r="E7" s="11">
        <v>20000.0</v>
      </c>
      <c r="F7" s="11"/>
      <c r="G7" s="11"/>
      <c r="H7" s="11"/>
      <c r="I7" s="11"/>
      <c r="J7" s="11"/>
      <c r="K7" s="11"/>
      <c r="L7" s="11"/>
      <c r="M7" s="11"/>
      <c r="N7" s="1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6">
        <f t="shared" si="1"/>
        <v>3</v>
      </c>
      <c r="C8" s="10" t="s">
        <v>16</v>
      </c>
      <c r="D8" s="12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6">
        <f t="shared" si="1"/>
        <v>4</v>
      </c>
      <c r="C9" s="10" t="s">
        <v>17</v>
      </c>
      <c r="D9" s="12"/>
      <c r="E9" s="11"/>
      <c r="F9" s="11"/>
      <c r="G9" s="11"/>
      <c r="H9" s="11"/>
      <c r="I9" s="11"/>
      <c r="J9" s="11"/>
      <c r="K9" s="11"/>
      <c r="L9" s="11"/>
      <c r="M9" s="11"/>
      <c r="N9" s="1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6">
        <f t="shared" si="1"/>
        <v>5</v>
      </c>
      <c r="C10" s="10" t="s">
        <v>18</v>
      </c>
      <c r="D10" s="13">
        <f t="shared" ref="D10:N10" si="2">SUM(D7-(D8+D9))</f>
        <v>0</v>
      </c>
      <c r="E10" s="13">
        <f t="shared" si="2"/>
        <v>20000</v>
      </c>
      <c r="F10" s="13">
        <f t="shared" si="2"/>
        <v>0</v>
      </c>
      <c r="G10" s="13">
        <f t="shared" si="2"/>
        <v>0</v>
      </c>
      <c r="H10" s="13">
        <f t="shared" si="2"/>
        <v>0</v>
      </c>
      <c r="I10" s="13">
        <f t="shared" si="2"/>
        <v>0</v>
      </c>
      <c r="J10" s="13">
        <f t="shared" si="2"/>
        <v>0</v>
      </c>
      <c r="K10" s="13">
        <f t="shared" si="2"/>
        <v>0</v>
      </c>
      <c r="L10" s="13">
        <f t="shared" si="2"/>
        <v>0</v>
      </c>
      <c r="M10" s="13">
        <f t="shared" si="2"/>
        <v>0</v>
      </c>
      <c r="N10" s="13">
        <f t="shared" si="2"/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6">
        <f t="shared" si="1"/>
        <v>6</v>
      </c>
      <c r="C11" s="10" t="s">
        <v>19</v>
      </c>
      <c r="D11" s="12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6">
        <f t="shared" si="1"/>
        <v>7</v>
      </c>
      <c r="C12" s="10" t="s">
        <v>20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6">
        <f t="shared" si="1"/>
        <v>8</v>
      </c>
      <c r="C13" s="10" t="s">
        <v>21</v>
      </c>
      <c r="D13" s="12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6">
        <f t="shared" si="1"/>
        <v>9</v>
      </c>
      <c r="C14" s="10" t="s">
        <v>22</v>
      </c>
      <c r="D14" s="13">
        <f t="shared" ref="D14:N14" si="3">SUM(D10-(D11+D12+D13))</f>
        <v>0</v>
      </c>
      <c r="E14" s="13">
        <f t="shared" si="3"/>
        <v>20000</v>
      </c>
      <c r="F14" s="13">
        <f t="shared" si="3"/>
        <v>0</v>
      </c>
      <c r="G14" s="13">
        <f t="shared" si="3"/>
        <v>0</v>
      </c>
      <c r="H14" s="13">
        <f t="shared" si="3"/>
        <v>0</v>
      </c>
      <c r="I14" s="13">
        <f t="shared" si="3"/>
        <v>0</v>
      </c>
      <c r="J14" s="13">
        <f t="shared" si="3"/>
        <v>0</v>
      </c>
      <c r="K14" s="13">
        <f t="shared" si="3"/>
        <v>0</v>
      </c>
      <c r="L14" s="13">
        <f t="shared" si="3"/>
        <v>0</v>
      </c>
      <c r="M14" s="13">
        <f t="shared" si="3"/>
        <v>0</v>
      </c>
      <c r="N14" s="13">
        <f t="shared" si="3"/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6">
        <f t="shared" si="1"/>
        <v>10</v>
      </c>
      <c r="C15" s="10" t="s">
        <v>23</v>
      </c>
      <c r="D15" s="13">
        <f t="shared" ref="D15:N15" si="4">IF(D14&gt;1,D14*9%,0)</f>
        <v>0</v>
      </c>
      <c r="E15" s="13">
        <f t="shared" si="4"/>
        <v>1800</v>
      </c>
      <c r="F15" s="13">
        <f t="shared" si="4"/>
        <v>0</v>
      </c>
      <c r="G15" s="13">
        <f t="shared" si="4"/>
        <v>0</v>
      </c>
      <c r="H15" s="13">
        <f t="shared" si="4"/>
        <v>0</v>
      </c>
      <c r="I15" s="13">
        <f t="shared" si="4"/>
        <v>0</v>
      </c>
      <c r="J15" s="13">
        <f t="shared" si="4"/>
        <v>0</v>
      </c>
      <c r="K15" s="13">
        <f t="shared" si="4"/>
        <v>0</v>
      </c>
      <c r="L15" s="13">
        <f t="shared" si="4"/>
        <v>0</v>
      </c>
      <c r="M15" s="13">
        <f t="shared" si="4"/>
        <v>0</v>
      </c>
      <c r="N15" s="13">
        <f t="shared" si="4"/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6">
        <f t="shared" si="1"/>
        <v>11</v>
      </c>
      <c r="C16" s="10" t="s">
        <v>24</v>
      </c>
      <c r="D16" s="13">
        <f t="shared" ref="D16:N16" si="5">IF(D14&gt;1,D14*25%,0)</f>
        <v>0</v>
      </c>
      <c r="E16" s="13">
        <f t="shared" si="5"/>
        <v>5000</v>
      </c>
      <c r="F16" s="13">
        <f t="shared" si="5"/>
        <v>0</v>
      </c>
      <c r="G16" s="13">
        <f t="shared" si="5"/>
        <v>0</v>
      </c>
      <c r="H16" s="13">
        <f t="shared" si="5"/>
        <v>0</v>
      </c>
      <c r="I16" s="13">
        <f t="shared" si="5"/>
        <v>0</v>
      </c>
      <c r="J16" s="13">
        <f t="shared" si="5"/>
        <v>0</v>
      </c>
      <c r="K16" s="13">
        <f t="shared" si="5"/>
        <v>0</v>
      </c>
      <c r="L16" s="13">
        <f t="shared" si="5"/>
        <v>0</v>
      </c>
      <c r="M16" s="13">
        <f t="shared" si="5"/>
        <v>0</v>
      </c>
      <c r="N16" s="13">
        <f t="shared" si="5"/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6">
        <f>SUM(B16+1)</f>
        <v>12</v>
      </c>
      <c r="C18" s="10" t="s">
        <v>25</v>
      </c>
      <c r="D18" s="13">
        <f t="shared" ref="D18:N18" si="6">SUM(D10-(D5+D6+D15+D16))</f>
        <v>-50000</v>
      </c>
      <c r="E18" s="13">
        <f t="shared" si="6"/>
        <v>-6800</v>
      </c>
      <c r="F18" s="13">
        <f t="shared" si="6"/>
        <v>0</v>
      </c>
      <c r="G18" s="13">
        <f t="shared" si="6"/>
        <v>0</v>
      </c>
      <c r="H18" s="13">
        <f t="shared" si="6"/>
        <v>0</v>
      </c>
      <c r="I18" s="13">
        <f t="shared" si="6"/>
        <v>0</v>
      </c>
      <c r="J18" s="13">
        <f t="shared" si="6"/>
        <v>0</v>
      </c>
      <c r="K18" s="13">
        <f t="shared" si="6"/>
        <v>0</v>
      </c>
      <c r="L18" s="13">
        <f t="shared" si="6"/>
        <v>0</v>
      </c>
      <c r="M18" s="13">
        <f t="shared" si="6"/>
        <v>0</v>
      </c>
      <c r="N18" s="13">
        <f t="shared" si="6"/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6">
        <f>SUM(B18+1)</f>
        <v>13</v>
      </c>
      <c r="C20" s="10" t="s">
        <v>26</v>
      </c>
      <c r="D20" s="13">
        <f t="shared" ref="D20:N20" si="7">SUM(D14-(D15+D16))</f>
        <v>0</v>
      </c>
      <c r="E20" s="13">
        <f t="shared" si="7"/>
        <v>13200</v>
      </c>
      <c r="F20" s="13">
        <f t="shared" si="7"/>
        <v>0</v>
      </c>
      <c r="G20" s="13">
        <f t="shared" si="7"/>
        <v>0</v>
      </c>
      <c r="H20" s="13">
        <f t="shared" si="7"/>
        <v>0</v>
      </c>
      <c r="I20" s="13">
        <f t="shared" si="7"/>
        <v>0</v>
      </c>
      <c r="J20" s="13">
        <f t="shared" si="7"/>
        <v>0</v>
      </c>
      <c r="K20" s="13">
        <f t="shared" si="7"/>
        <v>0</v>
      </c>
      <c r="L20" s="13">
        <f t="shared" si="7"/>
        <v>0</v>
      </c>
      <c r="M20" s="13">
        <f t="shared" si="7"/>
        <v>0</v>
      </c>
      <c r="N20" s="13">
        <f t="shared" si="7"/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6">
        <f t="shared" ref="B21:B27" si="8">SUM(B20+1)</f>
        <v>14</v>
      </c>
      <c r="C21" s="10" t="s">
        <v>27</v>
      </c>
      <c r="D21" s="12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6">
        <f t="shared" si="8"/>
        <v>15</v>
      </c>
      <c r="C22" s="10" t="s">
        <v>28</v>
      </c>
      <c r="D22" s="12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6">
        <f t="shared" si="8"/>
        <v>16</v>
      </c>
      <c r="C23" s="10" t="s">
        <v>29</v>
      </c>
      <c r="D23" s="12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6">
        <f t="shared" si="8"/>
        <v>17</v>
      </c>
      <c r="C24" s="10" t="s">
        <v>30</v>
      </c>
      <c r="D24" s="12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6">
        <f t="shared" si="8"/>
        <v>18</v>
      </c>
      <c r="C25" s="10" t="s">
        <v>31</v>
      </c>
      <c r="D25" s="12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6">
        <f t="shared" si="8"/>
        <v>19</v>
      </c>
      <c r="C26" s="10" t="s">
        <v>32</v>
      </c>
      <c r="D26" s="13">
        <f t="shared" ref="D26:N26" si="9">SUM(D20+D21-D22-D23-D24+D25)</f>
        <v>0</v>
      </c>
      <c r="E26" s="13">
        <f t="shared" si="9"/>
        <v>13200</v>
      </c>
      <c r="F26" s="13">
        <f t="shared" si="9"/>
        <v>0</v>
      </c>
      <c r="G26" s="13">
        <f t="shared" si="9"/>
        <v>0</v>
      </c>
      <c r="H26" s="13">
        <f t="shared" si="9"/>
        <v>0</v>
      </c>
      <c r="I26" s="13">
        <f t="shared" si="9"/>
        <v>0</v>
      </c>
      <c r="J26" s="13">
        <f t="shared" si="9"/>
        <v>0</v>
      </c>
      <c r="K26" s="13">
        <f t="shared" si="9"/>
        <v>0</v>
      </c>
      <c r="L26" s="13">
        <f t="shared" si="9"/>
        <v>0</v>
      </c>
      <c r="M26" s="13">
        <f t="shared" si="9"/>
        <v>0</v>
      </c>
      <c r="N26" s="13">
        <f t="shared" si="9"/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6">
        <f t="shared" si="8"/>
        <v>20</v>
      </c>
      <c r="C27" s="10" t="s">
        <v>33</v>
      </c>
      <c r="D27" s="13">
        <f t="shared" ref="D27:E27" si="10">SUM(D26)</f>
        <v>0</v>
      </c>
      <c r="E27" s="13">
        <f t="shared" si="10"/>
        <v>13200</v>
      </c>
      <c r="F27" s="13">
        <f t="shared" ref="F27:N27" si="11">SUM(F26+E27)</f>
        <v>13200</v>
      </c>
      <c r="G27" s="13">
        <f t="shared" si="11"/>
        <v>13200</v>
      </c>
      <c r="H27" s="13">
        <f t="shared" si="11"/>
        <v>13200</v>
      </c>
      <c r="I27" s="13">
        <f t="shared" si="11"/>
        <v>13200</v>
      </c>
      <c r="J27" s="13">
        <f t="shared" si="11"/>
        <v>13200</v>
      </c>
      <c r="K27" s="13">
        <f t="shared" si="11"/>
        <v>13200</v>
      </c>
      <c r="L27" s="13">
        <f t="shared" si="11"/>
        <v>13200</v>
      </c>
      <c r="M27" s="13">
        <f t="shared" si="11"/>
        <v>13200</v>
      </c>
      <c r="N27" s="13">
        <f t="shared" si="11"/>
        <v>13200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2" t="s">
        <v>34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4" t="s">
        <v>35</v>
      </c>
      <c r="D33" s="17" t="str">
        <f>IRR(D18:N18)</f>
        <v>#NUM!</v>
      </c>
      <c r="E33" s="18"/>
      <c r="F33" s="18"/>
      <c r="G33" s="1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4" t="s">
        <v>36</v>
      </c>
      <c r="D34" s="20"/>
      <c r="E34" s="18"/>
      <c r="F34" s="18"/>
      <c r="G34" s="1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4" t="s">
        <v>37</v>
      </c>
      <c r="D35" s="20" t="str">
        <f>SUM(K20/K7)</f>
        <v>#DIV/0!</v>
      </c>
      <c r="E35" s="18"/>
      <c r="F35" s="18"/>
      <c r="G35" s="19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4" t="s">
        <v>38</v>
      </c>
      <c r="D36" s="20">
        <f>SUM(I20/(D5+D6))</f>
        <v>0</v>
      </c>
      <c r="E36" s="18"/>
      <c r="F36" s="18"/>
      <c r="G36" s="19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4" t="s">
        <v>39</v>
      </c>
      <c r="D37" s="21" t="str">
        <f>TRUNC(C42)</f>
        <v>#NUM!</v>
      </c>
      <c r="E37" s="22" t="str">
        <f t="shared" ref="E37:E38" si="12">IF(D37&gt;1,"Anos","Ano")</f>
        <v>#NUM!</v>
      </c>
      <c r="F37" s="21" t="str">
        <f>IF(C43&lt;1,1,INT(C43))</f>
        <v>#NUM!</v>
      </c>
      <c r="G37" s="22" t="str">
        <f t="shared" ref="G37:G38" si="13">IF(F37&gt;1,"Meses","Mês")</f>
        <v>#NUM!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4" t="s">
        <v>40</v>
      </c>
      <c r="D38" s="21" t="str">
        <f>TRUNC((D5+D6)/K20)</f>
        <v>#DIV/0!</v>
      </c>
      <c r="E38" s="22" t="str">
        <f t="shared" si="12"/>
        <v>#DIV/0!</v>
      </c>
      <c r="F38" s="21" t="str">
        <f>TRUNC((((D5+D6)/K20)-D38)*12)</f>
        <v>#DIV/0!</v>
      </c>
      <c r="G38" s="22" t="str">
        <f t="shared" si="13"/>
        <v>#DIV/0!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2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3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3.5" hidden="1" customHeight="1">
      <c r="A41" s="1"/>
      <c r="B41" s="1"/>
      <c r="C41" s="24" t="s">
        <v>41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3.5" hidden="1" customHeight="1">
      <c r="A42" s="1"/>
      <c r="B42" s="1"/>
      <c r="C42" s="25" t="str">
        <f>SUM(100/(D33*100))</f>
        <v>#NUM!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hidden="1" customHeight="1">
      <c r="A43" s="1"/>
      <c r="B43" s="1"/>
      <c r="C43" s="26" t="str">
        <f>SUM(12*(C42-D37))</f>
        <v>#NUM!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B17:N17"/>
    <mergeCell ref="B19:N19"/>
    <mergeCell ref="D33:G33"/>
    <mergeCell ref="D34:G34"/>
    <mergeCell ref="D35:G35"/>
    <mergeCell ref="D36:G36"/>
  </mergeCells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2011-02-12T18:48:49Z</dcterms:created>
  <dc:creator>Edilson Aguiais</dc:creator>
</cp:coreProperties>
</file>